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F44" i="5" s="1"/>
  <c r="F48" i="5" s="1"/>
  <c r="G26" i="5"/>
  <c r="F26" i="5"/>
  <c r="E26" i="5"/>
  <c r="G10" i="5"/>
  <c r="F10" i="5"/>
  <c r="E10" i="5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<sst xmlns="http://schemas.openxmlformats.org/spreadsheetml/2006/main" count="275" uniqueCount="79">
  <si>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</si>
  <si>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</si>
  <si>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</si>
  <si>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</si>
  <si>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</si>
  <si>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</si>
  <si>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</si>
  <si>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</si>
  <si>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</si>
  <si>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</si>
  <si>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</si>
  <si>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</si>
  <si>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</si>
  <si>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</si>
  <si>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</si>
  <si>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</si>
  <si>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</si>
  <si>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</si>
  <si>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</si>
  <si>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</si>
  <si>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</si>
  <si>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</si>
  <si>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</si>
  <si>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</si>
  <si>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</si>
  <si>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</si>
  <si>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</si>
  <si>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</si>
  <si>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</si>
  <si>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</si>
  <si>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</si>
  <si>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</si>
  <si>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</si>
  <si>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</si>
  <si>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</si>
  <si>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</si>
  <si>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</si>
  <si>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</si>
  <si>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</si>
  <si>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</si>
  <si>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5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</si>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</sst>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1230598.9000000001</v>
      </c>
      <c r="F10" s="13">
        <f t="shared" ref="F10:G10" si="0">SUM(F11:F15)</f>
        <v>1030992.23</v>
      </c>
      <c r="G10" s="13">
        <f t="shared" si="0"/>
        <v>279617.11000000004</v>
      </c>
    </row>
    <row r="11" spans="1:8" ht="16.5" customHeight="1" x14ac:dyDescent="0.25">
      <c r="A11" s="73" t="s">
        <v>28</v>
      </c>
      <c r="B11" s="74"/>
      <c r="C11" s="74"/>
      <c r="D11" s="75"/>
      <c r="E11" s="5">
        <v>852301.79</v>
      </c>
      <c r="F11" s="5">
        <v>716384.14</v>
      </c>
      <c r="G11" s="11">
        <v>190733.4</v>
      </c>
    </row>
    <row r="12" spans="1:8" ht="16.5" customHeight="1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130225.31</v>
      </c>
      <c r="F13" s="5">
        <v>107468.65</v>
      </c>
      <c r="G13" s="11">
        <v>24387.1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248071.8</v>
      </c>
      <c r="F14" s="5">
        <v>206732.5</v>
      </c>
      <c r="G14" s="11">
        <v>62100.160000000003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406.94</v>
      </c>
      <c r="G15" s="11">
        <v>2396.4499999999998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741885.86</v>
      </c>
      <c r="F16" s="12">
        <f t="shared" ref="F16:G16" si="1">SUM(F17:F23)</f>
        <v>687299.01</v>
      </c>
      <c r="G16" s="12">
        <f t="shared" si="1"/>
        <v>224481.31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717973.67</v>
      </c>
      <c r="F17" s="5">
        <v>665517.37</v>
      </c>
      <c r="G17" s="11">
        <v>217432.14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1406.32</v>
      </c>
      <c r="F21" s="5">
        <v>1315.97</v>
      </c>
      <c r="G21" s="11">
        <v>497.33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22505.87</v>
      </c>
      <c r="F23" s="5">
        <v>20465.669999999998</v>
      </c>
      <c r="G23" s="11">
        <v>6551.84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6153.84</v>
      </c>
      <c r="F24" s="12">
        <f t="shared" ref="F24:G24" si="2">F25</f>
        <v>5793.95</v>
      </c>
      <c r="G24" s="12">
        <f t="shared" si="2"/>
        <v>2066.91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6153.84</v>
      </c>
      <c r="F25" s="5">
        <v>5793.95</v>
      </c>
      <c r="G25" s="11">
        <v>2066.91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182633.43999999994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9439.74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166654.51+80625.43</f>
        <v>247279.94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4.5" customHeight="1" x14ac:dyDescent="0.25">
      <c r="A33" s="83" t="s">
        <v>9</v>
      </c>
      <c r="B33" s="84"/>
      <c r="C33" s="84"/>
      <c r="D33" s="84"/>
      <c r="E33" s="85"/>
      <c r="F33" s="3">
        <f>108896.25+84305.08</f>
        <v>193201.33000000002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449921.01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116899.51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48069.03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68830.48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566820.52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717973.67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665517.37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333786.58999999997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44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SUM(E11:E16)</f>
        <v>1053159.02</v>
      </c>
      <c r="F10" s="13">
        <f t="shared" ref="F10:G10" si="0">SUM(F11:F16)</f>
        <v>1033422.76</v>
      </c>
      <c r="G10" s="13">
        <f t="shared" si="0"/>
        <v>311723.03000000003</v>
      </c>
    </row>
    <row r="11" spans="1:8" ht="16.5" customHeight="1" x14ac:dyDescent="0.25">
      <c r="A11" s="73" t="s">
        <v>28</v>
      </c>
      <c r="B11" s="74"/>
      <c r="C11" s="74"/>
      <c r="D11" s="75"/>
      <c r="E11" s="5">
        <v>505828.92</v>
      </c>
      <c r="F11" s="5">
        <v>577852.05000000005</v>
      </c>
      <c r="G11" s="11">
        <v>131079.93</v>
      </c>
    </row>
    <row r="12" spans="1:8" ht="16.5" customHeight="1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136554.9</v>
      </c>
      <c r="F13" s="5">
        <v>110484.1</v>
      </c>
      <c r="G13" s="11">
        <v>50457.9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256725.83</v>
      </c>
      <c r="F14" s="5">
        <v>206605.47</v>
      </c>
      <c r="G14" s="11">
        <v>112220.52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471.05</v>
      </c>
      <c r="G15" s="11">
        <v>1925.4</v>
      </c>
    </row>
    <row r="16" spans="1:8" ht="16.5" customHeight="1" x14ac:dyDescent="0.25">
      <c r="A16" s="73" t="s">
        <v>45</v>
      </c>
      <c r="B16" s="74"/>
      <c r="C16" s="74"/>
      <c r="D16" s="75"/>
      <c r="E16" s="5">
        <v>154049.37</v>
      </c>
      <c r="F16" s="5">
        <v>138010.09</v>
      </c>
      <c r="G16" s="11">
        <v>16039.28</v>
      </c>
    </row>
    <row r="17" spans="1:10" ht="16.5" customHeight="1" x14ac:dyDescent="0.25">
      <c r="A17" s="77" t="s">
        <v>23</v>
      </c>
      <c r="B17" s="78"/>
      <c r="C17" s="78"/>
      <c r="D17" s="79"/>
      <c r="E17" s="12">
        <f>SUM(E18:E24)</f>
        <v>603887.72000000009</v>
      </c>
      <c r="F17" s="12">
        <f t="shared" ref="F17:G17" si="1">SUM(F18:F24)</f>
        <v>589108.59000000008</v>
      </c>
      <c r="G17" s="12">
        <f t="shared" si="1"/>
        <v>239260.43999999997</v>
      </c>
    </row>
    <row r="18" spans="1:10" ht="34.9" customHeight="1" x14ac:dyDescent="0.25">
      <c r="A18" s="80" t="s">
        <v>22</v>
      </c>
      <c r="B18" s="81"/>
      <c r="C18" s="81"/>
      <c r="D18" s="82"/>
      <c r="E18" s="5">
        <v>578925.88</v>
      </c>
      <c r="F18" s="5">
        <v>566275.62</v>
      </c>
      <c r="G18" s="11">
        <v>230082.4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1406.04</v>
      </c>
      <c r="F22" s="5">
        <v>1302.4100000000001</v>
      </c>
      <c r="G22" s="11">
        <v>600.96</v>
      </c>
    </row>
    <row r="23" spans="1:10" ht="17.45" customHeight="1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7.45" customHeight="1" x14ac:dyDescent="0.25">
      <c r="A24" s="73" t="s">
        <v>16</v>
      </c>
      <c r="B24" s="74"/>
      <c r="C24" s="74"/>
      <c r="D24" s="75"/>
      <c r="E24" s="5">
        <v>23555.8</v>
      </c>
      <c r="F24" s="5">
        <v>21530.560000000001</v>
      </c>
      <c r="G24" s="11">
        <v>8577.08</v>
      </c>
    </row>
    <row r="25" spans="1:10" ht="16.5" customHeight="1" x14ac:dyDescent="0.25">
      <c r="A25" s="94" t="s">
        <v>15</v>
      </c>
      <c r="B25" s="94"/>
      <c r="C25" s="94"/>
      <c r="D25" s="94"/>
      <c r="E25" s="12">
        <f>E26</f>
        <v>3575.88</v>
      </c>
      <c r="F25" s="12">
        <f t="shared" ref="F25:G25" si="2">F26</f>
        <v>4339.5600000000004</v>
      </c>
      <c r="G25" s="12">
        <f t="shared" si="2"/>
        <v>1303.23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3575.88</v>
      </c>
      <c r="F26" s="5">
        <v>4339.5600000000004</v>
      </c>
      <c r="G26" s="11">
        <v>1303.23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95" t="s">
        <v>43</v>
      </c>
      <c r="B29" s="95"/>
      <c r="C29" s="95"/>
      <c r="D29" s="95"/>
      <c r="E29" s="95"/>
      <c r="F29" s="5">
        <v>333786.58999999997</v>
      </c>
      <c r="G29" s="29"/>
    </row>
    <row r="30" spans="1:10" ht="16.149999999999999" customHeight="1" x14ac:dyDescent="0.2">
      <c r="A30" s="86" t="s">
        <v>11</v>
      </c>
      <c r="B30" s="87"/>
      <c r="C30" s="87"/>
      <c r="D30" s="87"/>
      <c r="E30" s="88"/>
      <c r="F30" s="92">
        <v>143925.53</v>
      </c>
    </row>
    <row r="31" spans="1:10" ht="31.9" customHeight="1" x14ac:dyDescent="0.2">
      <c r="A31" s="89"/>
      <c r="B31" s="90"/>
      <c r="C31" s="90"/>
      <c r="D31" s="90"/>
      <c r="E31" s="91"/>
      <c r="F31" s="93"/>
    </row>
    <row r="32" spans="1:10" ht="16.5" customHeight="1" x14ac:dyDescent="0.2">
      <c r="A32" s="86" t="s">
        <v>10</v>
      </c>
      <c r="B32" s="87"/>
      <c r="C32" s="87"/>
      <c r="D32" s="87"/>
      <c r="E32" s="88"/>
      <c r="F32" s="92">
        <f>117294.28+35101.53+66296.43</f>
        <v>218692.24</v>
      </c>
    </row>
    <row r="33" spans="1:8" ht="42.75" customHeight="1" x14ac:dyDescent="0.2">
      <c r="A33" s="89"/>
      <c r="B33" s="90"/>
      <c r="C33" s="90"/>
      <c r="D33" s="90"/>
      <c r="E33" s="91"/>
      <c r="F33" s="93"/>
    </row>
    <row r="34" spans="1:8" ht="34.5" customHeight="1" x14ac:dyDescent="0.25">
      <c r="A34" s="83" t="s">
        <v>9</v>
      </c>
      <c r="B34" s="84"/>
      <c r="C34" s="84"/>
      <c r="D34" s="84"/>
      <c r="E34" s="85"/>
      <c r="F34" s="3">
        <f>96692.81+13367.07</f>
        <v>110059.88</v>
      </c>
    </row>
    <row r="35" spans="1:8" ht="16.5" customHeight="1" x14ac:dyDescent="0.25">
      <c r="A35" s="97" t="s">
        <v>8</v>
      </c>
      <c r="B35" s="98"/>
      <c r="C35" s="98"/>
      <c r="D35" s="98"/>
      <c r="E35" s="99"/>
      <c r="F35" s="3">
        <f>F30+F32+F34</f>
        <v>472677.65</v>
      </c>
    </row>
    <row r="36" spans="1:8" ht="16.5" customHeight="1" x14ac:dyDescent="0.25">
      <c r="A36" s="97" t="s">
        <v>7</v>
      </c>
      <c r="B36" s="98"/>
      <c r="C36" s="98"/>
      <c r="D36" s="98"/>
      <c r="E36" s="99"/>
      <c r="F36" s="3">
        <f>SUM(F37:F38)</f>
        <v>162110.83000000002</v>
      </c>
    </row>
    <row r="37" spans="1:8" ht="16.5" customHeight="1" x14ac:dyDescent="0.25">
      <c r="A37" s="100" t="s">
        <v>6</v>
      </c>
      <c r="B37" s="101"/>
      <c r="C37" s="101"/>
      <c r="D37" s="101"/>
      <c r="E37" s="101"/>
      <c r="F37" s="30">
        <v>45911.58</v>
      </c>
    </row>
    <row r="38" spans="1:8" ht="16.5" customHeight="1" x14ac:dyDescent="0.25">
      <c r="A38" s="100" t="s">
        <v>5</v>
      </c>
      <c r="B38" s="101"/>
      <c r="C38" s="101"/>
      <c r="D38" s="101"/>
      <c r="E38" s="101"/>
      <c r="F38" s="30">
        <v>116199.25</v>
      </c>
    </row>
    <row r="39" spans="1:8" ht="16.5" customHeight="1" x14ac:dyDescent="0.25">
      <c r="A39" s="96" t="s">
        <v>4</v>
      </c>
      <c r="B39" s="96"/>
      <c r="C39" s="96"/>
      <c r="D39" s="96"/>
      <c r="E39" s="96"/>
      <c r="F39" s="3">
        <f>F35+F36</f>
        <v>634788.48</v>
      </c>
    </row>
    <row r="40" spans="1:8" ht="16.5" customHeight="1" x14ac:dyDescent="0.25">
      <c r="A40" s="95" t="s">
        <v>3</v>
      </c>
      <c r="B40" s="95"/>
      <c r="C40" s="95"/>
      <c r="D40" s="95"/>
      <c r="E40" s="95"/>
      <c r="F40" s="31">
        <f>E18</f>
        <v>578925.88</v>
      </c>
    </row>
    <row r="41" spans="1:8" ht="16.5" customHeight="1" x14ac:dyDescent="0.25">
      <c r="A41" s="95" t="s">
        <v>2</v>
      </c>
      <c r="B41" s="95"/>
      <c r="C41" s="95"/>
      <c r="D41" s="95"/>
      <c r="E41" s="95"/>
      <c r="F41" s="3">
        <f>F18</f>
        <v>566275.62</v>
      </c>
      <c r="H41" s="2"/>
    </row>
    <row r="42" spans="1:8" ht="16.5" customHeight="1" x14ac:dyDescent="0.25">
      <c r="A42" s="96" t="s">
        <v>1</v>
      </c>
      <c r="B42" s="96"/>
      <c r="C42" s="96"/>
      <c r="D42" s="96"/>
      <c r="E42" s="96"/>
      <c r="F42" s="3">
        <f>F29+F40-F39</f>
        <v>277923.99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3" t="s">
        <v>46</v>
      </c>
      <c r="B1" s="63"/>
      <c r="C1" s="63"/>
      <c r="D1" s="63"/>
      <c r="E1" s="63"/>
      <c r="F1" s="63"/>
      <c r="G1" s="64"/>
    </row>
    <row r="2" spans="1:8" ht="28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327850.55</v>
      </c>
      <c r="F10" s="13">
        <f t="shared" ref="F10:G10" si="0">SUM(F11:F16)</f>
        <v>302620.86000000004</v>
      </c>
      <c r="G10" s="13">
        <f t="shared" si="0"/>
        <v>340161.93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9990.8799999999992</v>
      </c>
      <c r="G11" s="11">
        <v>108678.28</v>
      </c>
    </row>
    <row r="12" spans="1:8" ht="15.75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5.75" x14ac:dyDescent="0.25">
      <c r="A13" s="73" t="s">
        <v>26</v>
      </c>
      <c r="B13" s="74"/>
      <c r="C13" s="74"/>
      <c r="D13" s="75"/>
      <c r="E13" s="5">
        <v>113392.71</v>
      </c>
      <c r="F13" s="5">
        <v>103757.97</v>
      </c>
      <c r="G13" s="11">
        <v>75782.22</v>
      </c>
    </row>
    <row r="14" spans="1:8" ht="15.75" x14ac:dyDescent="0.25">
      <c r="A14" s="73" t="s">
        <v>25</v>
      </c>
      <c r="B14" s="74"/>
      <c r="C14" s="74"/>
      <c r="D14" s="75"/>
      <c r="E14" s="5">
        <v>214457.84</v>
      </c>
      <c r="F14" s="5">
        <v>186719.45</v>
      </c>
      <c r="G14" s="11">
        <v>139889.31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844.46</v>
      </c>
      <c r="G15" s="11">
        <v>1080.94</v>
      </c>
    </row>
    <row r="16" spans="1:8" ht="15.75" x14ac:dyDescent="0.25">
      <c r="A16" s="73" t="s">
        <v>45</v>
      </c>
      <c r="B16" s="74"/>
      <c r="C16" s="74"/>
      <c r="D16" s="75"/>
      <c r="E16" s="5">
        <v>0</v>
      </c>
      <c r="F16" s="5">
        <v>1308.0999999999999</v>
      </c>
      <c r="G16" s="11">
        <v>14731.18</v>
      </c>
    </row>
    <row r="17" spans="1:7" ht="15.75" x14ac:dyDescent="0.25">
      <c r="A17" s="77" t="s">
        <v>23</v>
      </c>
      <c r="B17" s="78"/>
      <c r="C17" s="78"/>
      <c r="D17" s="79"/>
      <c r="E17" s="12">
        <f>SUM(E18:E24)</f>
        <v>514102.94</v>
      </c>
      <c r="F17" s="12">
        <f t="shared" ref="F17:G17" si="1">SUM(F18:F24)</f>
        <v>508139.26</v>
      </c>
      <c r="G17" s="12">
        <f t="shared" si="1"/>
        <v>245224.12</v>
      </c>
    </row>
    <row r="18" spans="1:7" ht="40.5" customHeight="1" x14ac:dyDescent="0.25">
      <c r="A18" s="80" t="s">
        <v>22</v>
      </c>
      <c r="B18" s="81"/>
      <c r="C18" s="81"/>
      <c r="D18" s="82"/>
      <c r="E18" s="5">
        <v>488262.02</v>
      </c>
      <c r="F18" s="5">
        <v>484941.15</v>
      </c>
      <c r="G18" s="11">
        <v>233403.27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1406.04</v>
      </c>
      <c r="F22" s="5">
        <v>1284.76</v>
      </c>
      <c r="G22" s="11">
        <v>722.24</v>
      </c>
    </row>
    <row r="23" spans="1:7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7" ht="15.75" x14ac:dyDescent="0.25">
      <c r="A24" s="73" t="s">
        <v>16</v>
      </c>
      <c r="B24" s="74"/>
      <c r="C24" s="74"/>
      <c r="D24" s="75"/>
      <c r="E24" s="5">
        <v>24434.880000000001</v>
      </c>
      <c r="F24" s="5">
        <v>21913.35</v>
      </c>
      <c r="G24" s="11">
        <v>11098.61</v>
      </c>
    </row>
    <row r="25" spans="1:7" ht="15.75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370.68</v>
      </c>
      <c r="G25" s="12">
        <f t="shared" si="2"/>
        <v>932.55</v>
      </c>
    </row>
    <row r="26" spans="1:7" ht="15.75" x14ac:dyDescent="0.25">
      <c r="A26" s="76" t="s">
        <v>14</v>
      </c>
      <c r="B26" s="76"/>
      <c r="C26" s="76"/>
      <c r="D26" s="76"/>
      <c r="E26" s="5">
        <v>0</v>
      </c>
      <c r="F26" s="5">
        <v>370.68</v>
      </c>
      <c r="G26" s="11">
        <v>932.55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5" t="s">
        <v>51</v>
      </c>
      <c r="B29" s="95"/>
      <c r="C29" s="95"/>
      <c r="D29" s="95"/>
      <c r="E29" s="95"/>
      <c r="F29" s="41">
        <f>'2019'!F42</f>
        <v>277923.99</v>
      </c>
      <c r="G29" s="29"/>
    </row>
    <row r="30" spans="1:7" s="37" customFormat="1" ht="16.149999999999999" customHeight="1" x14ac:dyDescent="0.2">
      <c r="A30" s="86" t="s">
        <v>48</v>
      </c>
      <c r="B30" s="87"/>
      <c r="C30" s="87"/>
      <c r="D30" s="87"/>
      <c r="E30" s="88"/>
      <c r="F30" s="108">
        <v>22695.84</v>
      </c>
      <c r="G30" s="36"/>
    </row>
    <row r="31" spans="1:7" s="37" customFormat="1" ht="52.5" customHeight="1" x14ac:dyDescent="0.2">
      <c r="A31" s="89"/>
      <c r="B31" s="90"/>
      <c r="C31" s="90"/>
      <c r="D31" s="90"/>
      <c r="E31" s="91"/>
      <c r="F31" s="109"/>
      <c r="G31" s="36"/>
    </row>
    <row r="32" spans="1:7" s="37" customFormat="1" ht="16.5" customHeight="1" x14ac:dyDescent="0.2">
      <c r="A32" s="86" t="s">
        <v>49</v>
      </c>
      <c r="B32" s="87"/>
      <c r="C32" s="87"/>
      <c r="D32" s="87"/>
      <c r="E32" s="88"/>
      <c r="F32" s="108">
        <f>77800.61+34639.27+28400.46</f>
        <v>140840.34</v>
      </c>
      <c r="G32" s="36"/>
    </row>
    <row r="33" spans="1:8" s="37" customFormat="1" ht="87.75" customHeight="1" x14ac:dyDescent="0.2">
      <c r="A33" s="89"/>
      <c r="B33" s="90"/>
      <c r="C33" s="90"/>
      <c r="D33" s="90"/>
      <c r="E33" s="91"/>
      <c r="F33" s="109"/>
      <c r="G33" s="36"/>
    </row>
    <row r="34" spans="1:8" s="37" customFormat="1" ht="69.75" customHeight="1" x14ac:dyDescent="0.25">
      <c r="A34" s="102" t="s">
        <v>52</v>
      </c>
      <c r="B34" s="103"/>
      <c r="C34" s="103"/>
      <c r="D34" s="103"/>
      <c r="E34" s="104"/>
      <c r="F34" s="42">
        <v>119553.09</v>
      </c>
      <c r="G34" s="36"/>
    </row>
    <row r="35" spans="1:8" s="37" customFormat="1" ht="16.5" customHeight="1" x14ac:dyDescent="0.25">
      <c r="A35" s="105" t="s">
        <v>50</v>
      </c>
      <c r="B35" s="106"/>
      <c r="C35" s="106"/>
      <c r="D35" s="106"/>
      <c r="E35" s="107"/>
      <c r="F35" s="42">
        <f>F30+F32+F34</f>
        <v>283089.27</v>
      </c>
      <c r="G35" s="36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115011.78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28956.06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86055.72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398101.05000000005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488262.02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484941.15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368084.95999999996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3" t="s">
        <v>53</v>
      </c>
      <c r="B1" s="63"/>
      <c r="C1" s="63"/>
      <c r="D1" s="63"/>
      <c r="E1" s="63"/>
      <c r="F1" s="63"/>
      <c r="G1" s="64"/>
    </row>
    <row r="2" spans="1:8" ht="30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-1930.64</v>
      </c>
      <c r="F10" s="13">
        <f t="shared" ref="F10:G10" si="0">SUM(F11:F16)</f>
        <v>111877.87999999999</v>
      </c>
      <c r="G10" s="13">
        <f t="shared" si="0"/>
        <v>213358.99999999997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47253.74</v>
      </c>
      <c r="G11" s="11">
        <v>61424.54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-759.73</v>
      </c>
      <c r="F13" s="5">
        <v>17928.63</v>
      </c>
      <c r="G13" s="11">
        <v>44099.45</v>
      </c>
    </row>
    <row r="14" spans="1:8" ht="15.75" x14ac:dyDescent="0.25">
      <c r="A14" s="73" t="s">
        <v>25</v>
      </c>
      <c r="B14" s="74"/>
      <c r="C14" s="74"/>
      <c r="D14" s="75"/>
      <c r="E14" s="5">
        <v>-1170.9100000000001</v>
      </c>
      <c r="F14" s="5">
        <v>41235.589999999997</v>
      </c>
      <c r="G14" s="11">
        <v>97482.81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683.14</v>
      </c>
      <c r="G15" s="11">
        <v>397.8</v>
      </c>
    </row>
    <row r="16" spans="1:8" ht="15.75" x14ac:dyDescent="0.25">
      <c r="A16" s="73" t="s">
        <v>45</v>
      </c>
      <c r="B16" s="74"/>
      <c r="C16" s="74"/>
      <c r="D16" s="75"/>
      <c r="E16" s="5">
        <v>0</v>
      </c>
      <c r="F16" s="5">
        <v>4776.78</v>
      </c>
      <c r="G16" s="11">
        <v>9954.4</v>
      </c>
    </row>
    <row r="17" spans="1:9" ht="15.75" hidden="1" x14ac:dyDescent="0.25">
      <c r="A17" s="77" t="s">
        <v>23</v>
      </c>
      <c r="B17" s="78"/>
      <c r="C17" s="78"/>
      <c r="D17" s="79"/>
      <c r="E17" s="12"/>
      <c r="F17" s="12"/>
      <c r="G17" s="12"/>
    </row>
    <row r="18" spans="1:9" ht="43.5" customHeight="1" x14ac:dyDescent="0.25">
      <c r="A18" s="80" t="s">
        <v>55</v>
      </c>
      <c r="B18" s="81"/>
      <c r="C18" s="81"/>
      <c r="D18" s="82"/>
      <c r="E18" s="5">
        <v>597874.51</v>
      </c>
      <c r="F18" s="5">
        <v>632926.96</v>
      </c>
      <c r="G18" s="11">
        <v>198350.82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1442.77</v>
      </c>
      <c r="F22" s="5">
        <v>1473.92</v>
      </c>
      <c r="G22" s="11">
        <v>691.09</v>
      </c>
    </row>
    <row r="23" spans="1:9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9" ht="15.75" x14ac:dyDescent="0.25">
      <c r="A24" s="73" t="s">
        <v>16</v>
      </c>
      <c r="B24" s="74"/>
      <c r="C24" s="74"/>
      <c r="D24" s="75"/>
      <c r="E24" s="5">
        <v>25478.5</v>
      </c>
      <c r="F24" s="5">
        <v>26532.67</v>
      </c>
      <c r="G24" s="11">
        <v>10044.44</v>
      </c>
    </row>
    <row r="25" spans="1:9" ht="15.75" hidden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5" t="s">
        <v>54</v>
      </c>
      <c r="B29" s="95"/>
      <c r="C29" s="95"/>
      <c r="D29" s="95"/>
      <c r="E29" s="95"/>
      <c r="F29" s="41">
        <f>'2020'!F42</f>
        <v>368084.95999999996</v>
      </c>
      <c r="G29" s="29"/>
      <c r="H29" s="37"/>
      <c r="I29" s="37"/>
    </row>
    <row r="30" spans="1:9" x14ac:dyDescent="0.2">
      <c r="A30" s="86" t="s">
        <v>48</v>
      </c>
      <c r="B30" s="87"/>
      <c r="C30" s="87"/>
      <c r="D30" s="87"/>
      <c r="E30" s="88"/>
      <c r="F30" s="108">
        <v>567511.12</v>
      </c>
      <c r="G30" s="36"/>
      <c r="H30" s="37"/>
      <c r="I30" s="37"/>
    </row>
    <row r="31" spans="1:9" ht="51.75" customHeight="1" x14ac:dyDescent="0.2">
      <c r="A31" s="89"/>
      <c r="B31" s="90"/>
      <c r="C31" s="90"/>
      <c r="D31" s="90"/>
      <c r="E31" s="91"/>
      <c r="F31" s="109"/>
      <c r="G31" s="36"/>
      <c r="H31" s="37"/>
      <c r="I31" s="37"/>
    </row>
    <row r="32" spans="1:9" x14ac:dyDescent="0.2">
      <c r="A32" s="86" t="s">
        <v>49</v>
      </c>
      <c r="B32" s="87"/>
      <c r="C32" s="87"/>
      <c r="D32" s="87"/>
      <c r="E32" s="88"/>
      <c r="F32" s="108">
        <f>165111.42+35700.59+29196.36</f>
        <v>230008.37</v>
      </c>
      <c r="G32" s="36"/>
      <c r="H32" s="37"/>
      <c r="I32" s="37"/>
    </row>
    <row r="33" spans="1:9" ht="87.75" customHeight="1" x14ac:dyDescent="0.2">
      <c r="A33" s="89"/>
      <c r="B33" s="90"/>
      <c r="C33" s="90"/>
      <c r="D33" s="90"/>
      <c r="E33" s="91"/>
      <c r="F33" s="109"/>
      <c r="G33" s="36"/>
      <c r="H33" s="37"/>
      <c r="I33" s="37"/>
    </row>
    <row r="34" spans="1:9" ht="66.75" customHeight="1" x14ac:dyDescent="0.25">
      <c r="A34" s="102" t="s">
        <v>52</v>
      </c>
      <c r="B34" s="103"/>
      <c r="C34" s="103"/>
      <c r="D34" s="103"/>
      <c r="E34" s="104"/>
      <c r="F34" s="42">
        <v>169278.69</v>
      </c>
      <c r="G34" s="36"/>
      <c r="H34" s="37"/>
      <c r="I34" s="37"/>
    </row>
    <row r="35" spans="1:9" ht="15.75" x14ac:dyDescent="0.25">
      <c r="A35" s="105" t="s">
        <v>50</v>
      </c>
      <c r="B35" s="106"/>
      <c r="C35" s="106"/>
      <c r="D35" s="106"/>
      <c r="E35" s="107"/>
      <c r="F35" s="42">
        <f>F30+F32+F34</f>
        <v>966798.17999999993</v>
      </c>
      <c r="G35" s="36"/>
      <c r="H35" s="37"/>
      <c r="I35" s="37"/>
    </row>
    <row r="36" spans="1:9" ht="15.75" x14ac:dyDescent="0.25">
      <c r="A36" s="97" t="s">
        <v>7</v>
      </c>
      <c r="B36" s="98"/>
      <c r="C36" s="98"/>
      <c r="D36" s="98"/>
      <c r="E36" s="99"/>
      <c r="F36" s="3">
        <f>SUM(F37:F38)</f>
        <v>97917.36</v>
      </c>
    </row>
    <row r="37" spans="1:9" ht="15.75" x14ac:dyDescent="0.25">
      <c r="A37" s="100" t="s">
        <v>6</v>
      </c>
      <c r="B37" s="101"/>
      <c r="C37" s="101"/>
      <c r="D37" s="101"/>
      <c r="E37" s="101"/>
      <c r="F37" s="30">
        <v>14466.49</v>
      </c>
    </row>
    <row r="38" spans="1:9" ht="15.75" x14ac:dyDescent="0.25">
      <c r="A38" s="100" t="s">
        <v>5</v>
      </c>
      <c r="B38" s="101"/>
      <c r="C38" s="101"/>
      <c r="D38" s="101"/>
      <c r="E38" s="101"/>
      <c r="F38" s="30">
        <v>83450.87</v>
      </c>
    </row>
    <row r="39" spans="1:9" ht="15.75" x14ac:dyDescent="0.25">
      <c r="A39" s="96" t="s">
        <v>4</v>
      </c>
      <c r="B39" s="96"/>
      <c r="C39" s="96"/>
      <c r="D39" s="96"/>
      <c r="E39" s="96"/>
      <c r="F39" s="3">
        <f>F35+F36</f>
        <v>1064715.54</v>
      </c>
    </row>
    <row r="40" spans="1:9" ht="15.75" x14ac:dyDescent="0.25">
      <c r="A40" s="95" t="s">
        <v>3</v>
      </c>
      <c r="B40" s="95"/>
      <c r="C40" s="95"/>
      <c r="D40" s="95"/>
      <c r="E40" s="95"/>
      <c r="F40" s="31">
        <f>E18</f>
        <v>597874.51</v>
      </c>
    </row>
    <row r="41" spans="1:9" ht="15.75" x14ac:dyDescent="0.25">
      <c r="A41" s="95" t="s">
        <v>2</v>
      </c>
      <c r="B41" s="95"/>
      <c r="C41" s="95"/>
      <c r="D41" s="95"/>
      <c r="E41" s="95"/>
      <c r="F41" s="3">
        <f>F18</f>
        <v>632926.96</v>
      </c>
      <c r="H41" s="2"/>
    </row>
    <row r="42" spans="1:9" ht="15.75" x14ac:dyDescent="0.25">
      <c r="A42" s="96" t="s">
        <v>1</v>
      </c>
      <c r="B42" s="96"/>
      <c r="C42" s="96"/>
      <c r="D42" s="96"/>
      <c r="E42" s="96"/>
      <c r="F42" s="3">
        <f>F29+F40-F39</f>
        <v>-98756.070000000065</v>
      </c>
      <c r="H42" s="4"/>
    </row>
    <row r="44" spans="1:9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63" t="s">
        <v>56</v>
      </c>
      <c r="B1" s="63"/>
      <c r="C1" s="63"/>
      <c r="D1" s="63"/>
      <c r="E1" s="63"/>
      <c r="F1" s="63"/>
      <c r="G1" s="64"/>
      <c r="H1" s="1"/>
      <c r="I1" s="1"/>
    </row>
    <row r="2" spans="1:9" ht="30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49"/>
      <c r="F8" s="48"/>
      <c r="G8" s="36"/>
    </row>
    <row r="9" spans="1:9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9" ht="15.75" x14ac:dyDescent="0.25">
      <c r="A10" s="119" t="s">
        <v>29</v>
      </c>
      <c r="B10" s="120"/>
      <c r="C10" s="120"/>
      <c r="D10" s="121"/>
      <c r="E10" s="52">
        <f>SUM(E11:E16)</f>
        <v>-578.28</v>
      </c>
      <c r="F10" s="52">
        <f>SUM(F11:F16)</f>
        <v>71100.95</v>
      </c>
      <c r="G10" s="52">
        <f>SUM(G11:G16)</f>
        <v>141679.77000000002</v>
      </c>
    </row>
    <row r="11" spans="1:9" ht="15.75" x14ac:dyDescent="0.25">
      <c r="A11" s="110" t="s">
        <v>28</v>
      </c>
      <c r="B11" s="111"/>
      <c r="C11" s="111"/>
      <c r="D11" s="112"/>
      <c r="E11" s="11">
        <v>0</v>
      </c>
      <c r="F11" s="11">
        <v>19076.09</v>
      </c>
      <c r="G11" s="11">
        <v>42348.45</v>
      </c>
    </row>
    <row r="12" spans="1:9" ht="15.75" x14ac:dyDescent="0.25">
      <c r="A12" s="110" t="s">
        <v>27</v>
      </c>
      <c r="B12" s="111"/>
      <c r="C12" s="111"/>
      <c r="D12" s="112"/>
      <c r="E12" s="11"/>
      <c r="F12" s="11"/>
      <c r="G12" s="11"/>
    </row>
    <row r="13" spans="1:9" ht="15.75" x14ac:dyDescent="0.25">
      <c r="A13" s="110" t="s">
        <v>26</v>
      </c>
      <c r="B13" s="111"/>
      <c r="C13" s="111"/>
      <c r="D13" s="112"/>
      <c r="E13" s="11">
        <v>0</v>
      </c>
      <c r="F13" s="11">
        <v>13855.34</v>
      </c>
      <c r="G13" s="11">
        <v>30244.11</v>
      </c>
    </row>
    <row r="14" spans="1:9" ht="15.75" x14ac:dyDescent="0.25">
      <c r="A14" s="110" t="s">
        <v>25</v>
      </c>
      <c r="B14" s="111"/>
      <c r="C14" s="111"/>
      <c r="D14" s="112"/>
      <c r="E14" s="11">
        <v>-578.28</v>
      </c>
      <c r="F14" s="11">
        <v>33890.46</v>
      </c>
      <c r="G14" s="11">
        <v>63014.07</v>
      </c>
    </row>
    <row r="15" spans="1:9" ht="15.75" x14ac:dyDescent="0.25">
      <c r="A15" s="122" t="s">
        <v>24</v>
      </c>
      <c r="B15" s="122"/>
      <c r="C15" s="122"/>
      <c r="D15" s="122"/>
      <c r="E15" s="11">
        <v>0</v>
      </c>
      <c r="F15" s="11">
        <v>397.8</v>
      </c>
      <c r="G15" s="11">
        <v>0</v>
      </c>
    </row>
    <row r="16" spans="1:9" ht="15.75" x14ac:dyDescent="0.25">
      <c r="A16" s="110" t="s">
        <v>58</v>
      </c>
      <c r="B16" s="111"/>
      <c r="C16" s="111"/>
      <c r="D16" s="112"/>
      <c r="E16" s="11">
        <v>0</v>
      </c>
      <c r="F16" s="11">
        <v>3881.26</v>
      </c>
      <c r="G16" s="11">
        <v>6073.14</v>
      </c>
    </row>
    <row r="17" spans="1:7" ht="66" customHeight="1" x14ac:dyDescent="0.25">
      <c r="A17" s="123" t="s">
        <v>59</v>
      </c>
      <c r="B17" s="124"/>
      <c r="C17" s="124"/>
      <c r="D17" s="125"/>
      <c r="E17" s="11">
        <v>776040.07</v>
      </c>
      <c r="F17" s="11">
        <v>681102.23</v>
      </c>
      <c r="G17" s="11">
        <v>293706.49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28727.78</v>
      </c>
      <c r="F21" s="53">
        <f t="shared" ref="F21:G21" si="0">F22+F23+F24+F25</f>
        <v>25300.25</v>
      </c>
      <c r="G21" s="53">
        <f t="shared" si="0"/>
        <v>14163.06</v>
      </c>
    </row>
    <row r="22" spans="1:7" ht="15.75" x14ac:dyDescent="0.25">
      <c r="A22" s="110" t="s">
        <v>18</v>
      </c>
      <c r="B22" s="111"/>
      <c r="C22" s="111"/>
      <c r="D22" s="112"/>
      <c r="E22" s="11">
        <v>1515.89</v>
      </c>
      <c r="F22" s="11">
        <v>1439.13</v>
      </c>
      <c r="G22" s="11">
        <v>767.85</v>
      </c>
    </row>
    <row r="23" spans="1:7" ht="15.75" x14ac:dyDescent="0.25">
      <c r="A23" s="110" t="s">
        <v>17</v>
      </c>
      <c r="B23" s="111"/>
      <c r="C23" s="111"/>
      <c r="D23" s="112"/>
      <c r="E23" s="11"/>
      <c r="F23" s="11"/>
      <c r="G23" s="11"/>
    </row>
    <row r="24" spans="1:7" ht="15.75" x14ac:dyDescent="0.25">
      <c r="A24" s="110" t="s">
        <v>16</v>
      </c>
      <c r="B24" s="111"/>
      <c r="C24" s="111"/>
      <c r="D24" s="112"/>
      <c r="E24" s="11">
        <v>26873.43</v>
      </c>
      <c r="F24" s="11">
        <v>23861.119999999999</v>
      </c>
      <c r="G24" s="11">
        <v>13056.75</v>
      </c>
    </row>
    <row r="25" spans="1:7" ht="15.75" x14ac:dyDescent="0.25">
      <c r="A25" s="110" t="s">
        <v>61</v>
      </c>
      <c r="B25" s="111"/>
      <c r="C25" s="111"/>
      <c r="D25" s="112"/>
      <c r="E25" s="11">
        <v>338.46</v>
      </c>
      <c r="F25" s="11">
        <v>0</v>
      </c>
      <c r="G25" s="11">
        <v>338.46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47</v>
      </c>
      <c r="B29" s="8"/>
      <c r="C29" s="8"/>
      <c r="D29" s="8"/>
      <c r="E29" s="7"/>
      <c r="F29" s="6"/>
    </row>
    <row r="30" spans="1:7" ht="15.75" x14ac:dyDescent="0.25">
      <c r="A30" s="95" t="s">
        <v>62</v>
      </c>
      <c r="B30" s="95"/>
      <c r="C30" s="95"/>
      <c r="D30" s="95"/>
      <c r="E30" s="95"/>
      <c r="F30" s="12">
        <f>'2021'!F42</f>
        <v>-98756.070000000065</v>
      </c>
      <c r="G30" s="29"/>
    </row>
    <row r="31" spans="1:7" x14ac:dyDescent="0.2">
      <c r="A31" s="86" t="s">
        <v>63</v>
      </c>
      <c r="B31" s="87"/>
      <c r="C31" s="87"/>
      <c r="D31" s="87"/>
      <c r="E31" s="88"/>
      <c r="F31" s="92">
        <v>135899.35</v>
      </c>
    </row>
    <row r="32" spans="1:7" ht="70.5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64</v>
      </c>
      <c r="B33" s="87"/>
      <c r="C33" s="87"/>
      <c r="D33" s="87"/>
      <c r="E33" s="88"/>
      <c r="F33" s="92">
        <f>185629.25+40170.76</f>
        <v>225800.01</v>
      </c>
      <c r="G33" s="1"/>
      <c r="H33" s="1"/>
    </row>
    <row r="34" spans="1:8" ht="99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67.5" customHeight="1" x14ac:dyDescent="0.25">
      <c r="A35" s="83" t="s">
        <v>65</v>
      </c>
      <c r="B35" s="84"/>
      <c r="C35" s="84"/>
      <c r="D35" s="84"/>
      <c r="E35" s="85"/>
      <c r="F35" s="3">
        <v>248288.5</v>
      </c>
      <c r="G35" s="1"/>
      <c r="H35" s="1"/>
    </row>
    <row r="36" spans="1:8" ht="15.75" x14ac:dyDescent="0.25">
      <c r="A36" s="97" t="s">
        <v>50</v>
      </c>
      <c r="B36" s="98"/>
      <c r="C36" s="98"/>
      <c r="D36" s="98"/>
      <c r="E36" s="99"/>
      <c r="F36" s="3">
        <f>F31+F33+F35</f>
        <v>609987.86</v>
      </c>
    </row>
    <row r="37" spans="1:8" ht="15.75" x14ac:dyDescent="0.25">
      <c r="A37" s="56" t="s">
        <v>66</v>
      </c>
      <c r="B37" s="45"/>
      <c r="C37" s="45"/>
      <c r="D37" s="45"/>
      <c r="E37" s="45"/>
      <c r="F37" s="3">
        <f>F38+F39</f>
        <v>124681.89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20026.8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104655.09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96" t="s">
        <v>68</v>
      </c>
      <c r="B41" s="96"/>
      <c r="C41" s="96"/>
      <c r="D41" s="96"/>
      <c r="E41" s="96"/>
      <c r="F41" s="3">
        <f>F36+F37</f>
        <v>734669.75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776040.07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681102.23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-57385.750000000116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-351092.24000000011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3" t="s">
        <v>78</v>
      </c>
      <c r="B1" s="63"/>
      <c r="C1" s="63"/>
      <c r="D1" s="63"/>
      <c r="E1" s="63"/>
      <c r="F1" s="63"/>
      <c r="G1" s="64"/>
      <c r="H1" s="1"/>
      <c r="I1" s="1"/>
    </row>
    <row r="2" spans="1:9" customFormat="1" ht="30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7"/>
      <c r="B6" s="58"/>
      <c r="C6" s="58"/>
      <c r="D6" s="58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0</v>
      </c>
      <c r="F10" s="60">
        <f>SUM(F11:F16)</f>
        <v>26585.360000000001</v>
      </c>
      <c r="G10" s="60">
        <f>SUM(G11:G16)</f>
        <v>108215.72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3618.34</v>
      </c>
      <c r="G11" s="61">
        <v>32868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0</v>
      </c>
      <c r="F12" s="61">
        <v>0</v>
      </c>
      <c r="G12" s="61">
        <v>0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6759.26</v>
      </c>
      <c r="G13" s="61">
        <v>23202.26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0</v>
      </c>
      <c r="F14" s="61">
        <v>15268.15</v>
      </c>
      <c r="G14" s="61">
        <v>47065.4</v>
      </c>
      <c r="H14" s="4"/>
    </row>
    <row r="15" spans="1:9" s="1" customFormat="1" ht="15.75" x14ac:dyDescent="0.25">
      <c r="A15" s="138" t="s">
        <v>71</v>
      </c>
      <c r="B15" s="138"/>
      <c r="C15" s="138"/>
      <c r="D15" s="138"/>
      <c r="E15" s="61"/>
      <c r="F15" s="61"/>
      <c r="G15" s="61"/>
      <c r="H15" s="4"/>
    </row>
    <row r="16" spans="1:9" s="1" customFormat="1" ht="15.75" x14ac:dyDescent="0.25">
      <c r="A16" s="110" t="s">
        <v>72</v>
      </c>
      <c r="B16" s="111"/>
      <c r="C16" s="111"/>
      <c r="D16" s="112"/>
      <c r="E16" s="61">
        <v>0</v>
      </c>
      <c r="F16" s="61">
        <v>939.61</v>
      </c>
      <c r="G16" s="61">
        <v>5080.0600000000004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785708.08</v>
      </c>
      <c r="F17" s="60">
        <v>739436.84</v>
      </c>
      <c r="G17" s="60">
        <v>324769.44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62703.39</v>
      </c>
      <c r="F21" s="60">
        <f>SUM(F22:F25)</f>
        <v>56302.89</v>
      </c>
      <c r="G21" s="60">
        <f>SUM(G22:G25)</f>
        <v>19890.2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31888.71</v>
      </c>
      <c r="F22" s="61">
        <v>27432.46</v>
      </c>
      <c r="G22" s="61">
        <v>5174.66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/>
      <c r="F23" s="61"/>
      <c r="G23" s="61"/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29732.75</v>
      </c>
      <c r="F24" s="61">
        <v>27740.65</v>
      </c>
      <c r="G24" s="61">
        <v>14424.93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1081.93</v>
      </c>
      <c r="F25" s="61">
        <v>1129.78</v>
      </c>
      <c r="G25" s="61">
        <v>290.61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47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77</v>
      </c>
      <c r="B30" s="95"/>
      <c r="C30" s="95"/>
      <c r="D30" s="95"/>
      <c r="E30" s="95"/>
      <c r="F30" s="12">
        <f>'2022'!F44</f>
        <v>-57385.750000000116</v>
      </c>
      <c r="G30" s="29"/>
      <c r="H30" s="4"/>
    </row>
    <row r="31" spans="1:10" s="1" customFormat="1" ht="13.35" customHeight="1" x14ac:dyDescent="0.2">
      <c r="A31" s="86" t="s">
        <v>63</v>
      </c>
      <c r="B31" s="87"/>
      <c r="C31" s="87"/>
      <c r="D31" s="87"/>
      <c r="E31" s="88"/>
      <c r="F31" s="92">
        <v>31706.41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64</v>
      </c>
      <c r="B33" s="87"/>
      <c r="C33" s="87"/>
      <c r="D33" s="87"/>
      <c r="E33" s="88"/>
      <c r="F33" s="92">
        <f>196727.7+38013.96</f>
        <v>234741.66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336106.85</v>
      </c>
      <c r="J35" s="4"/>
    </row>
    <row r="36" spans="1:10" s="1" customFormat="1" ht="15.75" x14ac:dyDescent="0.25">
      <c r="A36" s="97" t="s">
        <v>50</v>
      </c>
      <c r="B36" s="98"/>
      <c r="C36" s="98"/>
      <c r="D36" s="98"/>
      <c r="E36" s="99"/>
      <c r="F36" s="3">
        <f>F31+F33+F35</f>
        <v>602554.91999999993</v>
      </c>
      <c r="G36" s="4"/>
      <c r="H36" s="4"/>
    </row>
    <row r="37" spans="1:10" s="1" customFormat="1" ht="15.75" x14ac:dyDescent="0.25">
      <c r="A37" s="56" t="s">
        <v>66</v>
      </c>
      <c r="B37" s="59"/>
      <c r="C37" s="59"/>
      <c r="D37" s="59"/>
      <c r="E37" s="59"/>
      <c r="F37" s="3">
        <f>F38+F39+F40</f>
        <v>91852.58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20317.759999999998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71534.820000000007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96" t="s">
        <v>68</v>
      </c>
      <c r="B41" s="96"/>
      <c r="C41" s="96"/>
      <c r="D41" s="96"/>
      <c r="E41" s="96"/>
      <c r="F41" s="3">
        <f>F36+F37</f>
        <v>694407.49999999988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785708.08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739436.84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33914.829999999958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-290854.61000000004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2023-03-29T08:12:44Z</cp:lastPrinted>
  <dcterms:created xsi:type="dcterms:W3CDTF">2018-02-14T13:15:51Z</dcterms:created>
  <dcterms:modified xsi:type="dcterms:W3CDTF">2024-03-28T08:06:49Z</dcterms:modified>
</cp:coreProperties>
</file>